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30"/>
  <workbookPr/>
  <mc:AlternateContent xmlns:mc="http://schemas.openxmlformats.org/markup-compatibility/2006">
    <mc:Choice Requires="x15">
      <x15ac:absPath xmlns:x15ac="http://schemas.microsoft.com/office/spreadsheetml/2010/11/ac" url="C:\Users\mrmillan\Desktop\SGyEPSP\SEGUIMIENTO RESPUESTAS ENTES EXTERNOS\OAJ\2025\2025-ER-17822 y 2025-ER-17895 Proposición 551 de 2025 CONSEJO DISTRITAL SABIOS Y SABIAS Y OLÍTICA DE VEJEZ\Respuesta Astrid\"/>
    </mc:Choice>
  </mc:AlternateContent>
  <xr:revisionPtr revIDLastSave="57" documentId="8_{B1E787EB-F6FA-4766-88B9-5CDAB8690629}" xr6:coauthVersionLast="47" xr6:coauthVersionMax="47" xr10:uidLastSave="{A958FB7E-04DB-4627-9883-1E43E04D35C0}"/>
  <bookViews>
    <workbookView xWindow="-120" yWindow="-120" windowWidth="29040" windowHeight="15840" xr2:uid="{00000000-000D-0000-FFFF-FFFF00000000}"/>
  </bookViews>
  <sheets>
    <sheet name="Reporte  financiero" sheetId="2" r:id="rId1"/>
  </sheets>
  <externalReferences>
    <externalReference r:id="rId2"/>
  </externalReferences>
  <definedNames>
    <definedName name="ANUALIZACIÓN">[1]Desplegables!$B$9:$B$12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8" i="2" l="1"/>
  <c r="AL7" i="2"/>
  <c r="AE8" i="2"/>
  <c r="AE7" i="2"/>
  <c r="X8" i="2"/>
  <c r="X7" i="2"/>
</calcChain>
</file>

<file path=xl/sharedStrings.xml><?xml version="1.0" encoding="utf-8"?>
<sst xmlns="http://schemas.openxmlformats.org/spreadsheetml/2006/main" count="76" uniqueCount="53">
  <si>
    <t>Producto esperado</t>
  </si>
  <si>
    <t>Sector lider</t>
  </si>
  <si>
    <t>Tipo de anualización</t>
  </si>
  <si>
    <t>Periodicidad de medición del indicador</t>
  </si>
  <si>
    <t>Fecha de Inicio</t>
  </si>
  <si>
    <t>Fecha de Finalización</t>
  </si>
  <si>
    <t>Metas anuales de 
producto</t>
  </si>
  <si>
    <t>Costos estimados y Recursos disponibles</t>
  </si>
  <si>
    <t>Costo Estimado</t>
  </si>
  <si>
    <t>Recurso disponible.</t>
  </si>
  <si>
    <t>Recursos ejecutados I semestre</t>
  </si>
  <si>
    <t>Recursos 
Ejecutados II semestre</t>
  </si>
  <si>
    <t>Fuente de financiación</t>
  </si>
  <si>
    <t>Código Proyecto de Inversión</t>
  </si>
  <si>
    <t xml:space="preserve">Justificación </t>
  </si>
  <si>
    <t>Recursos ejecutados</t>
  </si>
  <si>
    <t>Justificación</t>
  </si>
  <si>
    <t xml:space="preserve">Recursos ejecutados </t>
  </si>
  <si>
    <t>Código Proyecto de Invesión</t>
  </si>
  <si>
    <t>Meta 2020</t>
  </si>
  <si>
    <t>Meta 2021</t>
  </si>
  <si>
    <t>Meta 2022</t>
  </si>
  <si>
    <t>Meta 2022 Ejecutada</t>
  </si>
  <si>
    <t>Meta 2023</t>
  </si>
  <si>
    <t>Meta 2023 Ejecutada</t>
  </si>
  <si>
    <t>Meta 2024</t>
  </si>
  <si>
    <t>Meta 2024 Ejecutada</t>
  </si>
  <si>
    <t>Meta 2025</t>
  </si>
  <si>
    <t>Meta ….</t>
  </si>
  <si>
    <t>Observaciones</t>
  </si>
  <si>
    <t>% Ejecución</t>
  </si>
  <si>
    <t>3.1.1 Acciones de gestión de salud  pública  y colectivas para las personas Mayores.</t>
  </si>
  <si>
    <t>Número de acciones de gestión de salud  pública  y colectivas para las personas Mayores.</t>
  </si>
  <si>
    <t>Salud</t>
  </si>
  <si>
    <t>Creciente</t>
  </si>
  <si>
    <t>Anual</t>
  </si>
  <si>
    <t>N/A</t>
  </si>
  <si>
    <t>Se encuentra sobre ejecutado para los años 2022, 2023 y 2024 debido a la implementación de la estrategia "Cuídate y sé feliz"</t>
  </si>
  <si>
    <t>012 - Aporte Ordinario [Otros del Distrito para comprometer en 2024] 570 - Participaciones para Salud [Salud Pública]</t>
  </si>
  <si>
    <t>La Subsecretaría de Salud Pública, gestionó los recursos requeridos, en razón de la continuidad para el desarrollo de  las acciones de apoyo a la Gestión en Salud Pública – GSP, y las del Plan de Salud Pública de Intervenciones Colectivas -PSPIC,  los cuales  se desarrollaron en el marco de los Convenios Interadministrativos con las Subredes Integradas de Servicios de Salud SISS; de acuerdo con la operación en cada entorno cuidador (Hogar, institucional, comunitario y laboral)  según las dinámicas territoriales de la cuidad a partir del Modelo Territoral salud a mi barrio, salud a mi vereda con un cumplimiento de metas fisicas del 100% de los productos por lo anterior, se asignaron más recursos para el cumplimiento del producto. Proyecto de inversión del FFDS:  7828 Condiciones favorables   para la salud y la vida Bogotá / Meta 13</t>
  </si>
  <si>
    <t>Se suscribieron adiciones a los contratos a través del PS-PIC con recursos para esta política por valor de $14.901.698, con plazo de ejecución hasta el mes de febrero del 2024 para un total de 121.717.676
La sobreejecución del 13,95% en el valor ejecutado con respecto a lo proyectado para la vigencia 2023, corresponde al incremento administrativo del financiamiento del producto que responde a la política publica social de envejecimiento y vejez
Lo cual permitio el cumplimiento de la meta establecida para el 2023.</t>
  </si>
  <si>
    <t>8141-7828</t>
  </si>
  <si>
    <t>La Subsecretaría de Salud Pública, gestionó los recursos requeridos, en razón de la continuidad para el desarrollo de las acciones de apoyo a la Gestión en Salud Pública – GSP, y las del Plan de Salud Pública de Intervenciones Colectivas -PSPIC, los cuales se desarrollaron en el marco de los Convenios Interadministrativos con las Subredes Integradas de Servicios de Salud SISS; de acuerdo con la operación en cada entorno cuidador (Hogar, institucional, comunitario y laboral) según las dinámicas territoriales de la cuidad a partir del Modelo de salud más bienestar del producto de los Dispositivos comunitarios donde se amplía el espectro de su accionar interviniendo 1.641 personas mayores más de las programadas lo que está relacionado con  la estrategia de Cuídate y se feliz  la cual se realiza a demanda, lo que permite obtener un porcentaje de intervención mayor al programado por lo anterior, se asigna un mayor número de recursos para el cumplimiento del producto. Proyectos 7829 y 8141 meta 16 actividades que inician a partir del mes agosto 2024</t>
  </si>
  <si>
    <t xml:space="preserve">3.1.2 Instituciones de atención integral a personas mayores, con acciones de intervenciones colectivas en salud publica.
</t>
  </si>
  <si>
    <t xml:space="preserve">Porcentaje de instituciones de atención integral a personas mayores, con acciones de intervenciones colectivas en salud pública.
</t>
  </si>
  <si>
    <t>Constante</t>
  </si>
  <si>
    <t>La Subsecretaría de Salud Pública, gestionó los recursos requeridos, en razón de la continuidad para el desarrollo de  las acciones de apoyo a la Gestión en Salud Pública – GSP, y las del Plan de Salud Pública de Intervenciones Colectivas -PSPIC,  los cuales  se desarrollaron en el marco de los Convenios Interadministrativos con las Subredes Integradas de Servicios de Salud SISS; de acuerdo con la operación en cada entorno cuidador (Hogar, institucional, comunitario y laboral)  según las dinámicas territoriales de la cuidad a partir del Modelo Territoral salud a mi barrio, salud a mi vereda con un cumplimiento de metas fisicas del 100% de los productos por lo anterior, no se requirió  asignar más recuros para el cumplimiento del producto.   Proyecto de inversión del FFDS:  7829- Nueva generaciones, salud e inclusión Bogotá/ meta 77829</t>
  </si>
  <si>
    <t>Se suscribieron adiciones a los contratos a través del PS-PIC con recursos para esta política por valor de $132.525.625, con plazo de ejecución hasta el mes de febrero del 2024 para un total de 1.012.659.741
La sobreejecución del 15,05% en el valor ejecutado con respecto a lo proyectado para la vigencia 2023, corresponde al incremento administrativo del financiamiento del producto que responde a la política publica social de envejecimiento y vejez
Lo cual permitio el cumplimiento de la meta establecida para el 2023.</t>
  </si>
  <si>
    <t>8141-7828-7829</t>
  </si>
  <si>
    <t xml:space="preserve">La Subsecretaría de Salud Pública, gestionó los recursos requeridos, en razón de la continuidad para el desarrollo de las acciones de apoyo a la Gestión en Salud Pública – GSP, y las del Plan de Salud Pública de Intervenciones Colectivas -PSPIC, los cuales se desarrollaron en el marco de los Convenios Interadministrativos con las Subredes Integradas de Servicios de Salud SISS; de acuerdo con la operación en cada entorno cuidador (Hogar, institucional, comunitario y laboral) según las dinámicas territoriales de la cuidad a partir del Modelo de salud más bienestar de los productos por lo anterior, se asignaron recursos para el cumplimiento del producto. Proyecto 7829 meta 7 (junio 2024) y proyecto 8141 meta 16 actividad 2 (agosto 2024 hasta la fecha) Es importante mencionar que este producto  fue proyectado en el año 2021, en el marco de solucionar la afectación por Covid-19 en la población mayor institucionalizada, por ello se destinó un presupuesto alto inicialmente para servicios domiciliarios como  atención médica, entrega de medicamentos y acciones de orientación para los cuidadores(ras) en la totalidad de los hogares integrales de atención integral de carácter privado como los de carácter distrital, es por ello que en el año 2022 disminuye su presupuesto.
</t>
  </si>
  <si>
    <t>Fuente: PLAN DE ACCIÓN PPSEV - Segplan años 2022-2023-2024</t>
  </si>
  <si>
    <t>Notas: *El valor de los recursos están en millones</t>
  </si>
  <si>
    <t xml:space="preserve">*Estos proyectos de Salud Pública son exclusivos de recursos de inversión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</si>
</sst>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 #,##0.00_-;\-&quot;$&quot;\ * #,##0.00_-;_-&quot;$&quot;\ * &quot;-&quot;??_-;_-@_-"/>
    <numFmt numFmtId="165" formatCode="&quot;$&quot;#,##0.0"/>
    <numFmt numFmtId="166" formatCode="0_ ;\-0\ "/>
    <numFmt numFmtId="167" formatCode="[$$-240A]\ #,##0.0,,"/>
    <numFmt numFmtId="168" formatCode="&quot;$&quot;\ #,##0.0"/>
  </numFmts>
  <fonts count="12">
    <font>
      <sz val="11"/>
      <color theme="1"/>
      <name val="Calibri"/>
      <family val="2"/>
      <scheme val="minor"/>
    </font>
    <font>
      <sz val="11"/>
      <color theme="1"/>
      <name val="Calibri"/>
      <family val="2"/>
      <scheme val="minor"/>
    </font>
    <font>
      <sz val="10"/>
      <name val="Arial"/>
      <family val="2"/>
    </font>
    <font>
      <sz val="11"/>
      <name val="Calibri"/>
      <family val="2"/>
    </font>
    <font>
      <sz val="11"/>
      <color theme="1"/>
      <name val="Arial"/>
    </font>
    <font>
      <sz val="8"/>
      <color rgb="FF242424"/>
      <name val="Arial"/>
    </font>
    <font>
      <sz val="8"/>
      <color theme="1"/>
      <name val="Arial"/>
    </font>
    <font>
      <b/>
      <sz val="11"/>
      <color theme="1"/>
      <name val="Arial"/>
    </font>
    <font>
      <b/>
      <sz val="10"/>
      <name val="Arial"/>
    </font>
    <font>
      <sz val="11"/>
      <name val="Arial"/>
    </font>
    <font>
      <sz val="11"/>
      <name val="Arial"/>
      <family val="2"/>
    </font>
    <font>
      <sz val="11"/>
      <color rgb="FF000000"/>
      <name val="Arial"/>
    </font>
  </fonts>
  <fills count="9">
    <fill>
      <patternFill patternType="none"/>
    </fill>
    <fill>
      <patternFill patternType="gray125"/>
    </fill>
    <fill>
      <patternFill patternType="solid">
        <fgColor theme="0" tint="-0.14999847407452621"/>
        <bgColor theme="0" tint="-0.14999847407452621"/>
      </patternFill>
    </fill>
    <fill>
      <patternFill patternType="solid">
        <fgColor theme="4"/>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0"/>
        <bgColor theme="0" tint="-0.14999847407452621"/>
      </patternFill>
    </fill>
    <fill>
      <patternFill patternType="solid">
        <fgColor theme="7" tint="0.79998168889431442"/>
        <bgColor rgb="FFD9D9D9"/>
      </patternFill>
    </fill>
    <fill>
      <patternFill patternType="solid">
        <fgColor theme="7" tint="0.79998168889431442"/>
        <bgColor theme="0" tint="-0.14999847407452621"/>
      </patternFill>
    </fill>
  </fills>
  <borders count="18">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4">
    <xf numFmtId="0" fontId="0" fillId="0" borderId="0"/>
    <xf numFmtId="164" fontId="1" fillId="0" borderId="0" applyFont="0" applyFill="0" applyBorder="0" applyAlignment="0" applyProtection="0"/>
    <xf numFmtId="0" fontId="2" fillId="0" borderId="0"/>
    <xf numFmtId="9" fontId="1" fillId="0" borderId="0" applyFont="0" applyFill="0" applyBorder="0" applyAlignment="0" applyProtection="0"/>
  </cellStyleXfs>
  <cellXfs count="66">
    <xf numFmtId="0" fontId="0" fillId="0" borderId="0" xfId="0"/>
    <xf numFmtId="9" fontId="2" fillId="0" borderId="0" xfId="2" applyNumberFormat="1" applyAlignment="1">
      <alignment horizontal="right" vertical="center" wrapText="1"/>
    </xf>
    <xf numFmtId="1" fontId="2" fillId="0" borderId="0" xfId="2" applyNumberFormat="1" applyAlignment="1">
      <alignment horizontal="right" vertical="center" wrapText="1"/>
    </xf>
    <xf numFmtId="167" fontId="3" fillId="7" borderId="11" xfId="1" applyNumberFormat="1" applyFont="1" applyFill="1" applyBorder="1" applyAlignment="1">
      <alignment vertical="center" wrapText="1"/>
    </xf>
    <xf numFmtId="0" fontId="5" fillId="0" borderId="0" xfId="0" applyFont="1"/>
    <xf numFmtId="0" fontId="6" fillId="0" borderId="0" xfId="0" applyFont="1"/>
    <xf numFmtId="0" fontId="8" fillId="3" borderId="0" xfId="2" applyFont="1" applyFill="1" applyAlignment="1">
      <alignment horizontal="center" vertical="center" wrapText="1"/>
    </xf>
    <xf numFmtId="0" fontId="8" fillId="3" borderId="8" xfId="2" applyFont="1" applyFill="1" applyBorder="1" applyAlignment="1">
      <alignment horizontal="center" vertical="center" wrapText="1"/>
    </xf>
    <xf numFmtId="0" fontId="8" fillId="3" borderId="2" xfId="2" applyFont="1" applyFill="1" applyBorder="1" applyAlignment="1">
      <alignment horizontal="center" vertical="center" wrapText="1"/>
    </xf>
    <xf numFmtId="0" fontId="8" fillId="3" borderId="10" xfId="2" applyFont="1" applyFill="1" applyBorder="1" applyAlignment="1">
      <alignment horizontal="center" vertical="center" wrapText="1"/>
    </xf>
    <xf numFmtId="9" fontId="4" fillId="0" borderId="2" xfId="0" applyNumberFormat="1" applyFont="1" applyBorder="1" applyAlignment="1">
      <alignment vertical="center"/>
    </xf>
    <xf numFmtId="0" fontId="9" fillId="2" borderId="1" xfId="2" applyFont="1" applyFill="1" applyBorder="1" applyAlignment="1">
      <alignment vertical="center" wrapText="1"/>
    </xf>
    <xf numFmtId="0" fontId="9" fillId="2" borderId="1" xfId="2" applyFont="1" applyFill="1" applyBorder="1" applyAlignment="1">
      <alignment horizontal="left" vertical="center" wrapText="1"/>
    </xf>
    <xf numFmtId="3" fontId="9" fillId="2" borderId="1" xfId="2" applyNumberFormat="1" applyFont="1" applyFill="1" applyBorder="1" applyAlignment="1">
      <alignment horizontal="center" vertical="center" wrapText="1"/>
    </xf>
    <xf numFmtId="14" fontId="9" fillId="2" borderId="1" xfId="2" applyNumberFormat="1" applyFont="1" applyFill="1" applyBorder="1" applyAlignment="1">
      <alignment horizontal="center" vertical="center" wrapText="1"/>
    </xf>
    <xf numFmtId="0" fontId="9" fillId="2" borderId="1" xfId="2" applyFont="1" applyFill="1" applyBorder="1" applyAlignment="1">
      <alignment horizontal="center" vertical="center" wrapText="1"/>
    </xf>
    <xf numFmtId="0" fontId="9" fillId="2" borderId="2" xfId="2" applyFont="1" applyFill="1" applyBorder="1" applyAlignment="1">
      <alignment vertical="center" wrapText="1"/>
    </xf>
    <xf numFmtId="0" fontId="9" fillId="0" borderId="2" xfId="2" applyFont="1" applyBorder="1" applyAlignment="1">
      <alignment vertical="center" wrapText="1"/>
    </xf>
    <xf numFmtId="0" fontId="9" fillId="0" borderId="1" xfId="2" applyFont="1" applyBorder="1" applyAlignment="1">
      <alignment vertical="center" wrapText="1"/>
    </xf>
    <xf numFmtId="0" fontId="9" fillId="0" borderId="2" xfId="2" applyFont="1" applyBorder="1" applyAlignment="1">
      <alignment horizontal="left" vertical="center" wrapText="1"/>
    </xf>
    <xf numFmtId="9" fontId="9" fillId="0" borderId="2" xfId="2" applyNumberFormat="1" applyFont="1" applyBorder="1" applyAlignment="1">
      <alignment horizontal="center" vertical="center" wrapText="1"/>
    </xf>
    <xf numFmtId="14" fontId="9" fillId="0" borderId="2" xfId="2" applyNumberFormat="1" applyFont="1" applyBorder="1" applyAlignment="1">
      <alignment horizontal="center" vertical="center" wrapText="1"/>
    </xf>
    <xf numFmtId="0" fontId="9" fillId="6" borderId="1" xfId="2" applyFont="1" applyFill="1" applyBorder="1" applyAlignment="1">
      <alignment horizontal="center" vertical="center" wrapText="1"/>
    </xf>
    <xf numFmtId="0" fontId="9" fillId="0" borderId="1" xfId="2" applyFont="1" applyBorder="1" applyAlignment="1">
      <alignment horizontal="center" vertical="center" wrapText="1"/>
    </xf>
    <xf numFmtId="9" fontId="9" fillId="0" borderId="2" xfId="2" applyNumberFormat="1" applyFont="1" applyBorder="1" applyAlignment="1">
      <alignment horizontal="right" vertical="center" wrapText="1"/>
    </xf>
    <xf numFmtId="3" fontId="9" fillId="0" borderId="2" xfId="2" applyNumberFormat="1" applyFont="1" applyBorder="1" applyAlignment="1">
      <alignment horizontal="center" vertical="center" wrapText="1"/>
    </xf>
    <xf numFmtId="0" fontId="8" fillId="3" borderId="15" xfId="2" applyFont="1" applyFill="1" applyBorder="1" applyAlignment="1">
      <alignment horizontal="center" vertical="center" wrapText="1"/>
    </xf>
    <xf numFmtId="165" fontId="10" fillId="4" borderId="10" xfId="0" applyNumberFormat="1"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0" fillId="4" borderId="1" xfId="0" applyFont="1" applyFill="1" applyBorder="1" applyAlignment="1">
      <alignment horizontal="center" vertical="center" wrapText="1"/>
    </xf>
    <xf numFmtId="166" fontId="10" fillId="4" borderId="1" xfId="1" applyNumberFormat="1" applyFont="1" applyFill="1" applyBorder="1" applyAlignment="1">
      <alignment horizontal="left" vertical="center" wrapText="1"/>
    </xf>
    <xf numFmtId="166" fontId="10" fillId="4" borderId="1" xfId="1" applyNumberFormat="1" applyFont="1" applyFill="1" applyBorder="1" applyAlignment="1">
      <alignment vertical="top" wrapText="1"/>
    </xf>
    <xf numFmtId="166" fontId="10" fillId="4" borderId="1" xfId="1" applyNumberFormat="1" applyFont="1" applyFill="1" applyBorder="1" applyAlignment="1">
      <alignment vertical="center" wrapText="1"/>
    </xf>
    <xf numFmtId="168" fontId="10" fillId="4" borderId="13" xfId="1" applyNumberFormat="1" applyFont="1" applyFill="1" applyBorder="1" applyAlignment="1">
      <alignment vertical="center" wrapText="1"/>
    </xf>
    <xf numFmtId="167" fontId="9" fillId="7" borderId="11" xfId="1" applyNumberFormat="1" applyFont="1" applyFill="1" applyBorder="1" applyAlignment="1">
      <alignment vertical="center" wrapText="1"/>
    </xf>
    <xf numFmtId="167" fontId="9" fillId="7" borderId="12" xfId="1" applyNumberFormat="1" applyFont="1" applyFill="1" applyBorder="1" applyAlignment="1">
      <alignment vertical="center" wrapText="1"/>
    </xf>
    <xf numFmtId="9" fontId="9" fillId="7" borderId="14" xfId="3" applyFont="1" applyFill="1" applyBorder="1" applyAlignment="1">
      <alignment vertical="center" wrapText="1"/>
    </xf>
    <xf numFmtId="0" fontId="4" fillId="4" borderId="2" xfId="0" applyFont="1" applyFill="1" applyBorder="1" applyAlignment="1">
      <alignment horizontal="center" vertical="center"/>
    </xf>
    <xf numFmtId="9" fontId="9" fillId="7" borderId="1" xfId="3" applyFont="1" applyFill="1" applyBorder="1" applyAlignment="1">
      <alignment vertical="center" wrapText="1"/>
    </xf>
    <xf numFmtId="167" fontId="11" fillId="8" borderId="6" xfId="1" applyNumberFormat="1" applyFont="1" applyFill="1" applyBorder="1" applyAlignment="1">
      <alignment vertical="center"/>
    </xf>
    <xf numFmtId="0" fontId="10" fillId="4" borderId="10"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8" fillId="3" borderId="3" xfId="2" applyFont="1" applyFill="1" applyBorder="1" applyAlignment="1">
      <alignment horizontal="center" vertical="center" wrapText="1"/>
    </xf>
    <xf numFmtId="0" fontId="8" fillId="3" borderId="5" xfId="2" applyFont="1" applyFill="1" applyBorder="1" applyAlignment="1">
      <alignment horizontal="center" vertical="center" wrapText="1"/>
    </xf>
    <xf numFmtId="0" fontId="8" fillId="3" borderId="7" xfId="2" applyFont="1" applyFill="1" applyBorder="1" applyAlignment="1">
      <alignment horizontal="center" vertical="center" wrapText="1"/>
    </xf>
    <xf numFmtId="0" fontId="8" fillId="3" borderId="4" xfId="2" applyFont="1" applyFill="1" applyBorder="1" applyAlignment="1">
      <alignment horizontal="center" vertical="center" wrapText="1"/>
    </xf>
    <xf numFmtId="0" fontId="8" fillId="3" borderId="0" xfId="2" applyFont="1" applyFill="1" applyAlignment="1">
      <alignment horizontal="center" vertical="center" wrapText="1"/>
    </xf>
    <xf numFmtId="0" fontId="8" fillId="3" borderId="8" xfId="2" applyFont="1" applyFill="1" applyBorder="1" applyAlignment="1">
      <alignment horizontal="center" vertical="center" wrapText="1"/>
    </xf>
    <xf numFmtId="0" fontId="7" fillId="3" borderId="10"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10"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5" borderId="2" xfId="0" applyFont="1" applyFill="1" applyBorder="1" applyAlignment="1">
      <alignment horizontal="center"/>
    </xf>
    <xf numFmtId="0" fontId="4" fillId="5" borderId="4" xfId="0" applyFont="1" applyFill="1" applyBorder="1" applyAlignment="1">
      <alignment horizontal="center" vertical="center"/>
    </xf>
    <xf numFmtId="0" fontId="4" fillId="5" borderId="0" xfId="0" applyFont="1" applyFill="1" applyAlignment="1">
      <alignment horizontal="center" vertical="center"/>
    </xf>
    <xf numFmtId="165" fontId="10" fillId="4" borderId="10" xfId="0" applyNumberFormat="1" applyFont="1" applyFill="1" applyBorder="1" applyAlignment="1">
      <alignment horizontal="center" vertical="center" wrapText="1"/>
    </xf>
    <xf numFmtId="165" fontId="10" fillId="4" borderId="1" xfId="0" applyNumberFormat="1" applyFont="1" applyFill="1" applyBorder="1" applyAlignment="1">
      <alignment horizontal="center" vertical="center" wrapText="1"/>
    </xf>
    <xf numFmtId="0" fontId="9" fillId="5" borderId="2" xfId="0" applyFont="1" applyFill="1" applyBorder="1" applyAlignment="1">
      <alignment horizontal="center" vertical="center"/>
    </xf>
    <xf numFmtId="0" fontId="8" fillId="3" borderId="0" xfId="2" applyFont="1" applyFill="1" applyBorder="1" applyAlignment="1">
      <alignment horizontal="center" vertical="center" wrapText="1"/>
    </xf>
    <xf numFmtId="0" fontId="9" fillId="2" borderId="14" xfId="2" applyFont="1" applyFill="1" applyBorder="1" applyAlignment="1">
      <alignment horizontal="center" vertical="center" wrapText="1"/>
    </xf>
    <xf numFmtId="3" fontId="9" fillId="0" borderId="14" xfId="2" applyNumberFormat="1" applyFont="1" applyBorder="1" applyAlignment="1">
      <alignment horizontal="center" vertical="center" wrapText="1"/>
    </xf>
    <xf numFmtId="0" fontId="8" fillId="3" borderId="16" xfId="2" applyFont="1" applyFill="1" applyBorder="1" applyAlignment="1">
      <alignment horizontal="center" vertical="center" wrapText="1"/>
    </xf>
    <xf numFmtId="0" fontId="8" fillId="3" borderId="17" xfId="2" applyFont="1" applyFill="1" applyBorder="1" applyAlignment="1">
      <alignment horizontal="center" vertical="center" wrapText="1"/>
    </xf>
    <xf numFmtId="165" fontId="10" fillId="4" borderId="14" xfId="0" applyNumberFormat="1" applyFont="1" applyFill="1" applyBorder="1" applyAlignment="1">
      <alignment horizontal="center" vertical="center" wrapText="1"/>
    </xf>
  </cellXfs>
  <cellStyles count="4">
    <cellStyle name="Moneda" xfId="1" builtinId="4"/>
    <cellStyle name="Normal" xfId="0" builtinId="0"/>
    <cellStyle name="Normal 2" xfId="2" xr:uid="{00000000-0005-0000-0000-000002000000}"/>
    <cellStyle name="Porcentaje" xfId="3" builtinId="5"/>
  </cellStyles>
  <dxfs count="0"/>
  <tableStyles count="0" defaultTableStyle="TableStyleMedium2" defaultPivotStyle="PivotStyleLight16"/>
  <colors>
    <mruColors>
      <color rgb="FFCCE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ludcapitalgovco-my.sharepoint.com/Users/heidi/Downloads/prueba%20matriz%20pl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ón"/>
      <sheetName val="Desplegables"/>
      <sheetName val="Instructivo Plan de Acción"/>
      <sheetName val="Ficha técnica IR#..."/>
      <sheetName val="Ficha técnica IP#..."/>
      <sheetName val=" Instructivo ficha técnica"/>
    </sheetNames>
    <sheetDataSet>
      <sheetData sheetId="0"/>
      <sheetData sheetId="1">
        <row r="9">
          <cell r="B9" t="str">
            <v>Suma</v>
          </cell>
        </row>
        <row r="10">
          <cell r="B10" t="str">
            <v>Constante</v>
          </cell>
        </row>
        <row r="11">
          <cell r="B11" t="str">
            <v>Creciente</v>
          </cell>
        </row>
        <row r="12">
          <cell r="B12" t="str">
            <v>Decreciente</v>
          </cell>
        </row>
      </sheetData>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O11"/>
  <sheetViews>
    <sheetView tabSelected="1" workbookViewId="0">
      <selection activeCell="Q7" sqref="Q7"/>
    </sheetView>
  </sheetViews>
  <sheetFormatPr defaultColWidth="11.42578125" defaultRowHeight="15"/>
  <cols>
    <col min="2" max="2" width="19.140625" customWidth="1"/>
    <col min="3" max="3" width="17.7109375" customWidth="1"/>
    <col min="4" max="4" width="19.28515625" customWidth="1"/>
    <col min="5" max="5" width="15.28515625" customWidth="1"/>
    <col min="6" max="6" width="15.42578125" customWidth="1"/>
    <col min="19" max="19" width="24.7109375" customWidth="1"/>
    <col min="20" max="20" width="16.5703125" customWidth="1"/>
    <col min="21" max="21" width="14" customWidth="1"/>
    <col min="22" max="24" width="15.7109375" customWidth="1"/>
    <col min="25" max="25" width="18.42578125" customWidth="1"/>
    <col min="26" max="26" width="14" customWidth="1"/>
    <col min="27" max="27" width="69.85546875" customWidth="1"/>
    <col min="32" max="32" width="22.7109375" customWidth="1"/>
    <col min="33" max="33" width="12.7109375" customWidth="1"/>
    <col min="34" max="34" width="62.42578125" customWidth="1"/>
    <col min="35" max="35" width="16.85546875" customWidth="1"/>
    <col min="36" max="36" width="15.5703125" customWidth="1"/>
    <col min="37" max="38" width="14" customWidth="1"/>
    <col min="39" max="40" width="17.85546875" customWidth="1"/>
    <col min="41" max="41" width="83.7109375" customWidth="1"/>
  </cols>
  <sheetData>
    <row r="1" spans="2:41" ht="75.75" customHeight="1">
      <c r="B1" s="48" t="s">
        <v>0</v>
      </c>
      <c r="C1" s="48" t="s">
        <v>0</v>
      </c>
      <c r="D1" s="48" t="s">
        <v>1</v>
      </c>
      <c r="E1" s="51" t="s">
        <v>2</v>
      </c>
      <c r="F1" s="51" t="s">
        <v>3</v>
      </c>
      <c r="G1" s="51" t="s">
        <v>4</v>
      </c>
      <c r="H1" s="51" t="s">
        <v>5</v>
      </c>
      <c r="I1" s="42" t="s">
        <v>6</v>
      </c>
      <c r="J1" s="43"/>
      <c r="K1" s="43"/>
      <c r="L1" s="43"/>
      <c r="M1" s="43"/>
      <c r="N1" s="43"/>
      <c r="O1" s="43"/>
      <c r="P1" s="43"/>
      <c r="Q1" s="43"/>
      <c r="R1" s="44"/>
      <c r="S1" s="60"/>
      <c r="T1" s="55" t="s">
        <v>7</v>
      </c>
      <c r="U1" s="56"/>
      <c r="V1" s="56"/>
      <c r="W1" s="56"/>
      <c r="X1" s="56"/>
      <c r="Y1" s="56"/>
      <c r="Z1" s="56"/>
      <c r="AA1" s="56"/>
      <c r="AB1" s="56"/>
      <c r="AC1" s="56"/>
      <c r="AD1" s="56"/>
      <c r="AE1" s="56"/>
      <c r="AF1" s="56"/>
      <c r="AG1" s="56"/>
      <c r="AH1" s="56"/>
      <c r="AI1" s="56"/>
      <c r="AJ1" s="56"/>
      <c r="AK1" s="56"/>
      <c r="AL1" s="56"/>
      <c r="AM1" s="56"/>
      <c r="AN1" s="56"/>
      <c r="AO1" s="56"/>
    </row>
    <row r="2" spans="2:41" ht="15" customHeight="1">
      <c r="B2" s="49"/>
      <c r="C2" s="49"/>
      <c r="D2" s="49"/>
      <c r="E2" s="52"/>
      <c r="F2" s="52"/>
      <c r="G2" s="52"/>
      <c r="H2" s="52"/>
      <c r="I2" s="45"/>
      <c r="J2" s="46"/>
      <c r="K2" s="46"/>
      <c r="L2" s="46"/>
      <c r="M2" s="46"/>
      <c r="N2" s="46"/>
      <c r="O2" s="46"/>
      <c r="P2" s="46"/>
      <c r="Q2" s="46"/>
      <c r="R2" s="47"/>
      <c r="S2" s="60"/>
      <c r="T2" s="55"/>
      <c r="U2" s="56"/>
      <c r="V2" s="56"/>
      <c r="W2" s="56"/>
      <c r="X2" s="56"/>
      <c r="Y2" s="56"/>
      <c r="Z2" s="56"/>
      <c r="AA2" s="56"/>
      <c r="AB2" s="56"/>
      <c r="AC2" s="56"/>
      <c r="AD2" s="56"/>
      <c r="AE2" s="56"/>
      <c r="AF2" s="56"/>
      <c r="AG2" s="56"/>
      <c r="AH2" s="56"/>
      <c r="AI2" s="56"/>
      <c r="AJ2" s="56"/>
      <c r="AK2" s="56"/>
      <c r="AL2" s="56"/>
      <c r="AM2" s="56"/>
      <c r="AN2" s="56"/>
      <c r="AO2" s="56"/>
    </row>
    <row r="3" spans="2:41" ht="4.5" customHeight="1">
      <c r="B3" s="49"/>
      <c r="C3" s="49"/>
      <c r="D3" s="49"/>
      <c r="E3" s="52"/>
      <c r="F3" s="52"/>
      <c r="G3" s="52"/>
      <c r="H3" s="52"/>
      <c r="I3" s="6"/>
      <c r="J3" s="6"/>
      <c r="K3" s="6"/>
      <c r="L3" s="6"/>
      <c r="M3" s="6"/>
      <c r="N3" s="6"/>
      <c r="O3" s="6"/>
      <c r="P3" s="6"/>
      <c r="Q3" s="6"/>
      <c r="R3" s="7"/>
      <c r="S3" s="60"/>
      <c r="T3" s="55"/>
      <c r="U3" s="56"/>
      <c r="V3" s="56"/>
      <c r="W3" s="56"/>
      <c r="X3" s="56"/>
      <c r="Y3" s="56"/>
      <c r="Z3" s="56"/>
      <c r="AA3" s="56"/>
      <c r="AB3" s="56"/>
      <c r="AC3" s="56"/>
      <c r="AD3" s="56"/>
      <c r="AE3" s="56"/>
      <c r="AF3" s="56"/>
      <c r="AG3" s="56"/>
      <c r="AH3" s="56"/>
      <c r="AI3" s="56"/>
      <c r="AJ3" s="56"/>
      <c r="AK3" s="56"/>
      <c r="AL3" s="56"/>
      <c r="AM3" s="56"/>
      <c r="AN3" s="56"/>
      <c r="AO3" s="56"/>
    </row>
    <row r="4" spans="2:41" ht="15" customHeight="1">
      <c r="B4" s="49"/>
      <c r="C4" s="49"/>
      <c r="D4" s="49"/>
      <c r="E4" s="52"/>
      <c r="F4" s="52"/>
      <c r="G4" s="52"/>
      <c r="H4" s="52"/>
      <c r="I4" s="6"/>
      <c r="J4" s="6"/>
      <c r="K4" s="6"/>
      <c r="L4" s="6"/>
      <c r="M4" s="6"/>
      <c r="N4" s="6"/>
      <c r="O4" s="6"/>
      <c r="P4" s="6"/>
      <c r="Q4" s="6"/>
      <c r="R4" s="7"/>
      <c r="S4" s="7"/>
      <c r="T4" s="59">
        <v>2022</v>
      </c>
      <c r="U4" s="59"/>
      <c r="V4" s="59"/>
      <c r="W4" s="59"/>
      <c r="X4" s="59"/>
      <c r="Y4" s="59"/>
      <c r="Z4" s="59"/>
      <c r="AA4" s="59"/>
      <c r="AB4" s="54">
        <v>2023</v>
      </c>
      <c r="AC4" s="54"/>
      <c r="AD4" s="54"/>
      <c r="AE4" s="54"/>
      <c r="AF4" s="54"/>
      <c r="AG4" s="54"/>
      <c r="AH4" s="54"/>
      <c r="AI4" s="54">
        <v>2024</v>
      </c>
      <c r="AJ4" s="54"/>
      <c r="AK4" s="54"/>
      <c r="AL4" s="54"/>
      <c r="AM4" s="54"/>
      <c r="AN4" s="54"/>
      <c r="AO4" s="54"/>
    </row>
    <row r="5" spans="2:41" ht="15" customHeight="1">
      <c r="B5" s="49"/>
      <c r="C5" s="49"/>
      <c r="D5" s="49"/>
      <c r="E5" s="52"/>
      <c r="F5" s="52"/>
      <c r="G5" s="52"/>
      <c r="H5" s="52"/>
      <c r="I5" s="6"/>
      <c r="J5" s="6"/>
      <c r="K5" s="6"/>
      <c r="L5" s="6"/>
      <c r="M5" s="6"/>
      <c r="N5" s="6"/>
      <c r="O5" s="6"/>
      <c r="P5" s="6"/>
      <c r="Q5" s="6"/>
      <c r="R5" s="7"/>
      <c r="S5" s="7"/>
      <c r="T5" s="57" t="s">
        <v>8</v>
      </c>
      <c r="U5" s="57" t="s">
        <v>9</v>
      </c>
      <c r="V5" s="57" t="s">
        <v>10</v>
      </c>
      <c r="W5" s="40" t="s">
        <v>11</v>
      </c>
      <c r="X5" s="28"/>
      <c r="Y5" s="40" t="s">
        <v>12</v>
      </c>
      <c r="Z5" s="40" t="s">
        <v>13</v>
      </c>
      <c r="AA5" s="40" t="s">
        <v>14</v>
      </c>
      <c r="AB5" s="57" t="s">
        <v>8</v>
      </c>
      <c r="AC5" s="57" t="s">
        <v>9</v>
      </c>
      <c r="AD5" s="57" t="s">
        <v>15</v>
      </c>
      <c r="AE5" s="27"/>
      <c r="AF5" s="40" t="s">
        <v>12</v>
      </c>
      <c r="AG5" s="40" t="s">
        <v>13</v>
      </c>
      <c r="AH5" s="40" t="s">
        <v>16</v>
      </c>
      <c r="AI5" s="57" t="s">
        <v>8</v>
      </c>
      <c r="AJ5" s="57" t="s">
        <v>9</v>
      </c>
      <c r="AK5" s="57" t="s">
        <v>17</v>
      </c>
      <c r="AL5" s="27"/>
      <c r="AM5" s="40" t="s">
        <v>12</v>
      </c>
      <c r="AN5" s="40" t="s">
        <v>18</v>
      </c>
      <c r="AO5" s="40" t="s">
        <v>16</v>
      </c>
    </row>
    <row r="6" spans="2:41" ht="33" customHeight="1">
      <c r="B6" s="50"/>
      <c r="C6" s="50"/>
      <c r="D6" s="50"/>
      <c r="E6" s="53"/>
      <c r="F6" s="53"/>
      <c r="G6" s="53"/>
      <c r="H6" s="53"/>
      <c r="I6" s="8" t="s">
        <v>19</v>
      </c>
      <c r="J6" s="8" t="s">
        <v>20</v>
      </c>
      <c r="K6" s="8" t="s">
        <v>21</v>
      </c>
      <c r="L6" s="8" t="s">
        <v>22</v>
      </c>
      <c r="M6" s="8" t="s">
        <v>23</v>
      </c>
      <c r="N6" s="8" t="s">
        <v>24</v>
      </c>
      <c r="O6" s="8" t="s">
        <v>25</v>
      </c>
      <c r="P6" s="26" t="s">
        <v>26</v>
      </c>
      <c r="Q6" s="9" t="s">
        <v>27</v>
      </c>
      <c r="R6" s="64" t="s">
        <v>28</v>
      </c>
      <c r="S6" s="63" t="s">
        <v>29</v>
      </c>
      <c r="T6" s="65"/>
      <c r="U6" s="58"/>
      <c r="V6" s="58"/>
      <c r="W6" s="41"/>
      <c r="X6" s="29" t="s">
        <v>30</v>
      </c>
      <c r="Y6" s="41"/>
      <c r="Z6" s="41"/>
      <c r="AA6" s="41"/>
      <c r="AB6" s="58"/>
      <c r="AC6" s="58"/>
      <c r="AD6" s="58"/>
      <c r="AE6" s="29" t="s">
        <v>30</v>
      </c>
      <c r="AF6" s="41"/>
      <c r="AG6" s="41"/>
      <c r="AH6" s="41"/>
      <c r="AI6" s="58"/>
      <c r="AJ6" s="58"/>
      <c r="AK6" s="58"/>
      <c r="AL6" s="29" t="s">
        <v>30</v>
      </c>
      <c r="AM6" s="41"/>
      <c r="AN6" s="41"/>
      <c r="AO6" s="41"/>
    </row>
    <row r="7" spans="2:41" ht="202.5" customHeight="1">
      <c r="B7" s="11" t="s">
        <v>31</v>
      </c>
      <c r="C7" s="11" t="s">
        <v>32</v>
      </c>
      <c r="D7" s="11" t="s">
        <v>33</v>
      </c>
      <c r="E7" s="12" t="s">
        <v>34</v>
      </c>
      <c r="F7" s="13" t="s">
        <v>35</v>
      </c>
      <c r="G7" s="14">
        <v>44562</v>
      </c>
      <c r="H7" s="14">
        <v>46022</v>
      </c>
      <c r="I7" s="15" t="s">
        <v>36</v>
      </c>
      <c r="J7" s="15" t="s">
        <v>36</v>
      </c>
      <c r="K7" s="11">
        <v>32791</v>
      </c>
      <c r="L7" s="11">
        <v>33609</v>
      </c>
      <c r="M7" s="11">
        <v>39349</v>
      </c>
      <c r="N7" s="11">
        <v>69001</v>
      </c>
      <c r="O7" s="11">
        <v>45907</v>
      </c>
      <c r="P7" s="11">
        <v>47548</v>
      </c>
      <c r="Q7" s="16">
        <v>49186</v>
      </c>
      <c r="R7" s="15" t="s">
        <v>36</v>
      </c>
      <c r="S7" s="61" t="s">
        <v>37</v>
      </c>
      <c r="T7" s="34">
        <v>139991930</v>
      </c>
      <c r="U7" s="35">
        <v>139991930</v>
      </c>
      <c r="V7" s="35">
        <v>101702642</v>
      </c>
      <c r="W7" s="34">
        <v>151917698</v>
      </c>
      <c r="X7" s="36">
        <f>+(V7+W7)/T7</f>
        <v>1.8116782874555697</v>
      </c>
      <c r="Y7" s="30" t="s">
        <v>38</v>
      </c>
      <c r="Z7" s="37">
        <v>7828</v>
      </c>
      <c r="AA7" s="31" t="s">
        <v>39</v>
      </c>
      <c r="AB7" s="3">
        <v>146000000</v>
      </c>
      <c r="AC7" s="35">
        <v>106815978</v>
      </c>
      <c r="AD7" s="35">
        <v>121717676</v>
      </c>
      <c r="AE7" s="38">
        <f>+AD7/AB7</f>
        <v>0.83368271232876712</v>
      </c>
      <c r="AF7" s="30" t="s">
        <v>38</v>
      </c>
      <c r="AG7" s="37">
        <v>7828</v>
      </c>
      <c r="AH7" s="31" t="s">
        <v>40</v>
      </c>
      <c r="AI7" s="35">
        <v>151300000</v>
      </c>
      <c r="AJ7" s="35">
        <v>151300000</v>
      </c>
      <c r="AK7" s="35">
        <v>1824927043.4553082</v>
      </c>
      <c r="AL7" s="38">
        <f>+AK7/AI7</f>
        <v>12.061646024159341</v>
      </c>
      <c r="AM7" s="32" t="s">
        <v>38</v>
      </c>
      <c r="AN7" s="37" t="s">
        <v>41</v>
      </c>
      <c r="AO7" s="31" t="s">
        <v>42</v>
      </c>
    </row>
    <row r="8" spans="2:41" ht="282" customHeight="1">
      <c r="B8" s="17" t="s">
        <v>43</v>
      </c>
      <c r="C8" s="17" t="s">
        <v>44</v>
      </c>
      <c r="D8" s="18" t="s">
        <v>33</v>
      </c>
      <c r="E8" s="19" t="s">
        <v>45</v>
      </c>
      <c r="F8" s="20" t="s">
        <v>35</v>
      </c>
      <c r="G8" s="21">
        <v>44562</v>
      </c>
      <c r="H8" s="21">
        <v>46022</v>
      </c>
      <c r="I8" s="22" t="s">
        <v>36</v>
      </c>
      <c r="J8" s="23" t="s">
        <v>36</v>
      </c>
      <c r="K8" s="24">
        <v>1</v>
      </c>
      <c r="L8" s="10">
        <v>1</v>
      </c>
      <c r="M8" s="24">
        <v>1</v>
      </c>
      <c r="N8" s="10">
        <v>1</v>
      </c>
      <c r="O8" s="24">
        <v>1</v>
      </c>
      <c r="P8" s="24">
        <v>1</v>
      </c>
      <c r="Q8" s="24">
        <v>0.5</v>
      </c>
      <c r="R8" s="25" t="s">
        <v>36</v>
      </c>
      <c r="S8" s="62"/>
      <c r="T8" s="34">
        <v>2963000000</v>
      </c>
      <c r="U8" s="35">
        <v>2963000000</v>
      </c>
      <c r="V8" s="35">
        <v>559477494</v>
      </c>
      <c r="W8" s="34">
        <v>833012074</v>
      </c>
      <c r="X8" s="36">
        <f>+(V8+W8)/T8</f>
        <v>0.46995935470806616</v>
      </c>
      <c r="Y8" s="30" t="s">
        <v>38</v>
      </c>
      <c r="Z8" s="37">
        <v>7829</v>
      </c>
      <c r="AA8" s="31" t="s">
        <v>46</v>
      </c>
      <c r="AB8" s="33">
        <v>3081.8592029721599</v>
      </c>
      <c r="AC8" s="39">
        <v>880134116</v>
      </c>
      <c r="AD8" s="39">
        <v>1012659741</v>
      </c>
      <c r="AE8" s="38">
        <f>1012/3081</f>
        <v>0.32846478416098668</v>
      </c>
      <c r="AF8" s="30" t="s">
        <v>38</v>
      </c>
      <c r="AG8" s="37">
        <v>7828</v>
      </c>
      <c r="AH8" s="31" t="s">
        <v>47</v>
      </c>
      <c r="AI8" s="35">
        <v>3202100000</v>
      </c>
      <c r="AJ8" s="35">
        <v>3202100000</v>
      </c>
      <c r="AK8" s="35">
        <v>1829735295.0995057</v>
      </c>
      <c r="AL8" s="38">
        <f>+AK8/AI8</f>
        <v>0.57141728712392048</v>
      </c>
      <c r="AM8" s="30" t="s">
        <v>38</v>
      </c>
      <c r="AN8" s="37" t="s">
        <v>48</v>
      </c>
      <c r="AO8" s="31" t="s">
        <v>49</v>
      </c>
    </row>
    <row r="9" spans="2:41">
      <c r="B9" s="4" t="s">
        <v>50</v>
      </c>
      <c r="C9" s="5"/>
      <c r="D9" s="5"/>
      <c r="I9" s="1"/>
      <c r="J9" s="1"/>
      <c r="K9" s="1"/>
      <c r="L9" s="1"/>
      <c r="M9" s="1"/>
      <c r="N9" s="1"/>
      <c r="O9" s="1"/>
      <c r="P9" s="1"/>
      <c r="Q9" s="1"/>
      <c r="R9" s="2"/>
      <c r="S9" s="2"/>
    </row>
    <row r="10" spans="2:41">
      <c r="B10" s="5" t="s">
        <v>51</v>
      </c>
    </row>
    <row r="11" spans="2:41">
      <c r="B11" s="5" t="s">
        <v>52</v>
      </c>
    </row>
  </sheetData>
  <mergeCells count="31">
    <mergeCell ref="AN5:AN6"/>
    <mergeCell ref="AK5:AK6"/>
    <mergeCell ref="AJ5:AJ6"/>
    <mergeCell ref="AI5:AI6"/>
    <mergeCell ref="AD5:AD6"/>
    <mergeCell ref="AF5:AF6"/>
    <mergeCell ref="AH5:AH6"/>
    <mergeCell ref="AB4:AH4"/>
    <mergeCell ref="T4:AA4"/>
    <mergeCell ref="T5:T6"/>
    <mergeCell ref="U5:U6"/>
    <mergeCell ref="Y5:Y6"/>
    <mergeCell ref="AA5:AA6"/>
    <mergeCell ref="V5:V6"/>
    <mergeCell ref="W5:W6"/>
    <mergeCell ref="AO5:AO6"/>
    <mergeCell ref="AM5:AM6"/>
    <mergeCell ref="I1:R2"/>
    <mergeCell ref="B1:B6"/>
    <mergeCell ref="D1:D6"/>
    <mergeCell ref="E1:E6"/>
    <mergeCell ref="F1:F6"/>
    <mergeCell ref="G1:G6"/>
    <mergeCell ref="H1:H6"/>
    <mergeCell ref="C1:C6"/>
    <mergeCell ref="Z5:Z6"/>
    <mergeCell ref="AG5:AG6"/>
    <mergeCell ref="AI4:AO4"/>
    <mergeCell ref="T1:AO3"/>
    <mergeCell ref="AB5:AB6"/>
    <mergeCell ref="AC5:AC6"/>
  </mergeCells>
  <dataValidations disablePrompts="1" count="8">
    <dataValidation type="list" allowBlank="1" showInputMessage="1" showErrorMessage="1" sqref="E7:E8" xr:uid="{00000000-0002-0000-0100-000000000000}">
      <formula1>ANUALIZACIÓN</formula1>
    </dataValidation>
    <dataValidation type="date" allowBlank="1" showInputMessage="1" showErrorMessage="1" sqref="G7:H8" xr:uid="{00000000-0002-0000-0100-000001000000}">
      <formula1>36526</formula1>
      <formula2>58806</formula2>
    </dataValidation>
    <dataValidation allowBlank="1" showInputMessage="1" showErrorMessage="1" prompt="Formato DD/MM/AAAA_x000a_Escriba la fecha de finalización de ejecución del producto._x000a__x000a_" sqref="I6:J6" xr:uid="{00000000-0002-0000-0100-000002000000}"/>
    <dataValidation allowBlank="1" showInputMessage="1" showErrorMessage="1" prompt="Cifras en millones de pesos. Corresponde al valor con el que se cuenta y se asigna a la implementación de la acción. _x000a_No necesariamente corresponderá al costo." sqref="AJ5:AL5 AC5:AE5 U5:V5" xr:uid="{00000000-0002-0000-0100-000003000000}"/>
    <dataValidation allowBlank="1" showInputMessage="1" showErrorMessage="1" prompt="Identifique la fuente de financiación (Funcionamiento, Inversión, Cooperaciòn, Crédito, etc. )" sqref="AF5 W5:Y5 AM5" xr:uid="{00000000-0002-0000-0100-000004000000}"/>
    <dataValidation allowBlank="1" showInputMessage="1" showErrorMessage="1" prompt="Si la fuente de financiación es inversión, identifique el código del proyecto." sqref="Z5:AA5 AG5:AH5" xr:uid="{00000000-0002-0000-0100-000005000000}"/>
    <dataValidation allowBlank="1" showInputMessage="1" showErrorMessage="1" prompt="Cifras en millones de pesos. Corresponde al valor de implementar la acción._x000a_" sqref="T5 AB5 AI5" xr:uid="{00000000-0002-0000-0100-000006000000}"/>
    <dataValidation allowBlank="1" showInputMessage="1" showErrorMessage="1" prompt="Escriba el valor de la meta para cada vigencia de forma acumulada._x000a__x000a_Elimine o adicione columnas de acuerdo al tiempo de ejecución de la política pública._x000a__x000a_Tenga en cuenta las fechas de inicio y finalización." sqref="I1:K1" xr:uid="{00000000-0002-0000-0100-000007000000}"/>
  </dataValidations>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Montel Guaracao, Astrid</dc:creator>
  <cp:keywords/>
  <dc:description/>
  <cp:lastModifiedBy>Margarita Rosa, Millan Cruz</cp:lastModifiedBy>
  <cp:revision/>
  <dcterms:created xsi:type="dcterms:W3CDTF">2025-04-30T16:02:14Z</dcterms:created>
  <dcterms:modified xsi:type="dcterms:W3CDTF">2025-05-06T14:04:33Z</dcterms:modified>
  <cp:category/>
  <cp:contentStatus/>
</cp:coreProperties>
</file>